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E_01_Item_CILOG_SP_Interior/Material_licitação_publicar/REV01/"/>
    </mc:Choice>
  </mc:AlternateContent>
  <xr:revisionPtr revIDLastSave="4" documentId="13_ncr:1_{7D650817-9602-45B0-9633-C456EF9DDAD1}" xr6:coauthVersionLast="47" xr6:coauthVersionMax="47" xr10:uidLastSave="{05C2D869-B866-445C-BA77-5F5D5FB25A01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F11" i="1"/>
  <c r="F22" i="1"/>
  <c r="F21" i="1"/>
  <c r="F20" i="1"/>
  <c r="F19" i="1"/>
  <c r="F18" i="1"/>
  <c r="F17" i="1"/>
  <c r="F16" i="1"/>
  <c r="F15" i="1"/>
  <c r="F14" i="1"/>
  <c r="F13" i="1"/>
  <c r="F12" i="1"/>
  <c r="F23" i="1" l="1"/>
  <c r="G23" i="1" l="1"/>
  <c r="G22" i="1"/>
  <c r="G19" i="1"/>
  <c r="G16" i="1"/>
  <c r="G13" i="1"/>
  <c r="G18" i="1"/>
  <c r="G15" i="1"/>
  <c r="G12" i="1"/>
  <c r="G21" i="1"/>
  <c r="G20" i="1"/>
  <c r="G17" i="1"/>
  <c r="G14" i="1"/>
  <c r="G11" i="1"/>
</calcChain>
</file>

<file path=xl/sharedStrings.xml><?xml version="1.0" encoding="utf-8"?>
<sst xmlns="http://schemas.openxmlformats.org/spreadsheetml/2006/main" count="52" uniqueCount="37">
  <si>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</si>
  <si>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</si>
  <si>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</si>
  <si>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</si>
  <si>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</si>
  <si>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</si>
  <si>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</si>
  <si>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</si>
  <si>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</si>
  <si>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</si>
  <si>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</si>
  <si>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</si>
  <si>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</si>
  <si>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</si>
  <si>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</si>
  <si>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</si>
  <si>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</si>
  <si>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</si>
  <si>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</si>
  <si>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</si>
  <si>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</si>
  <si>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</si>
  <si>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</si>
  <si>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</si>
  <si>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</si>
  <si>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</si>
  <si>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</si>
  <si>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</si>
  <si>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</si>
  <si>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</si>
  <si>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</si>
  <si>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</si>
  <si>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BUILTIN, FRIO 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</si>
  <si>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necessário</t>
  </si>
  <si>
    <t xml:space="preserve">AR CONDICIONADO SPLIT INVERTER, BUILTIN, FRIO 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</si>
  <si>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</si>
  <si>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>Estados de SP -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</si>
</sst>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7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26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VALOR]]/$F$23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26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36</v>
      </c>
    </row>
    <row r="5" spans="1:12" s="4" customFormat="1" ht="15.75" x14ac:dyDescent="0.2">
      <c r="A5" s="3"/>
    </row>
    <row r="6" spans="1:12" s="4" customFormat="1" ht="15.75" x14ac:dyDescent="0.2">
      <c r="B6" s="3" t="s">
        <v>3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9" t="s">
        <v>9</v>
      </c>
      <c r="G9" s="8" t="s">
        <v>10</v>
      </c>
      <c r="H9" s="8" t="s">
        <v>11</v>
      </c>
      <c r="I9" s="7" t="s">
        <v>12</v>
      </c>
      <c r="J9" s="7" t="s">
        <v>12</v>
      </c>
      <c r="K9" s="7" t="s">
        <v>13</v>
      </c>
      <c r="L9" s="7" t="s">
        <v>14</v>
      </c>
    </row>
    <row r="10" spans="1:12" s="10" customFormat="1" x14ac:dyDescent="0.2">
      <c r="A10" s="11"/>
      <c r="B10" s="12"/>
      <c r="C10" s="12"/>
      <c r="D10" s="12"/>
      <c r="E10" s="13" t="s">
        <v>15</v>
      </c>
      <c r="F10" s="14" t="s">
        <v>16</v>
      </c>
      <c r="G10" s="15"/>
      <c r="H10" s="12"/>
      <c r="I10" s="11" t="s">
        <v>17</v>
      </c>
      <c r="J10" s="11" t="s">
        <v>18</v>
      </c>
      <c r="K10" s="11" t="s">
        <v>19</v>
      </c>
      <c r="L10" s="11" t="s">
        <v>20</v>
      </c>
    </row>
    <row r="11" spans="1:12" ht="25.5" x14ac:dyDescent="0.2">
      <c r="A11" s="16">
        <v>1</v>
      </c>
      <c r="B11" s="17" t="s">
        <v>21</v>
      </c>
      <c r="C11" s="16" t="s">
        <v>22</v>
      </c>
      <c r="D11" s="18">
        <v>11</v>
      </c>
      <c r="E11" s="19">
        <v>3451.3</v>
      </c>
      <c r="F11" s="19">
        <f>Tabela159[[#This Row],[QTDE]]*Tabela159[[#This Row],[VALOR]]</f>
        <v>37964.300000000003</v>
      </c>
      <c r="G11" s="20">
        <f>Tabela159[[#This Row],[ VALOR]]/$F$23</f>
        <v>2.0167920142084649E-2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23</v>
      </c>
      <c r="C12" s="16" t="s">
        <v>22</v>
      </c>
      <c r="D12" s="18">
        <v>24</v>
      </c>
      <c r="E12" s="19">
        <v>3639.47</v>
      </c>
      <c r="F12" s="19">
        <f>Tabela159[[#This Row],[QTDE]]*Tabela159[[#This Row],[VALOR]]</f>
        <v>87347.28</v>
      </c>
      <c r="G12" s="20">
        <f>Tabela159[[#This Row],[ VALOR]]/$F$23</f>
        <v>4.6401829288787291E-2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24</v>
      </c>
      <c r="C13" s="16" t="s">
        <v>22</v>
      </c>
      <c r="D13" s="18">
        <v>21</v>
      </c>
      <c r="E13" s="19">
        <v>4923.91</v>
      </c>
      <c r="F13" s="19">
        <f>Tabela159[[#This Row],[QTDE]]*Tabela159[[#This Row],[VALOR]]</f>
        <v>103402.11</v>
      </c>
      <c r="G13" s="20">
        <f>Tabela159[[#This Row],[ VALOR]]/$F$23</f>
        <v>5.4930697971595749E-2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25</v>
      </c>
      <c r="C14" s="16" t="s">
        <v>22</v>
      </c>
      <c r="D14" s="18">
        <v>16</v>
      </c>
      <c r="E14" s="19">
        <v>6019.47</v>
      </c>
      <c r="F14" s="19">
        <f>Tabela159[[#This Row],[QTDE]]*Tabela159[[#This Row],[VALOR]]</f>
        <v>96311.52</v>
      </c>
      <c r="G14" s="20">
        <f>Tabela159[[#This Row],[ VALOR]]/$F$23</f>
        <v>5.1163936754339959E-2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26</v>
      </c>
      <c r="C15" s="16" t="s">
        <v>22</v>
      </c>
      <c r="D15" s="18">
        <v>16</v>
      </c>
      <c r="E15" s="19">
        <v>10155.66</v>
      </c>
      <c r="F15" s="19">
        <f>Tabela159[[#This Row],[QTDE]]*Tabela159[[#This Row],[VALOR]]</f>
        <v>162490.56</v>
      </c>
      <c r="G15" s="20">
        <f>Tabela159[[#This Row],[ VALOR]]/$F$23</f>
        <v>8.6320481028824808E-2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27</v>
      </c>
      <c r="C16" s="16" t="s">
        <v>22</v>
      </c>
      <c r="D16" s="18">
        <v>16</v>
      </c>
      <c r="E16" s="19">
        <v>12670.01</v>
      </c>
      <c r="F16" s="19">
        <f>Tabela159[[#This Row],[QTDE]]*Tabela159[[#This Row],[VALOR]]</f>
        <v>202720.16</v>
      </c>
      <c r="G16" s="20">
        <f>Tabela159[[#This Row],[ VALOR]]/$F$23</f>
        <v>0.10769180514511324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28</v>
      </c>
      <c r="C17" s="16" t="s">
        <v>22</v>
      </c>
      <c r="D17" s="18">
        <v>20</v>
      </c>
      <c r="E17" s="19">
        <v>13777.16</v>
      </c>
      <c r="F17" s="19">
        <f>Tabela159[[#This Row],[QTDE]]*Tabela159[[#This Row],[VALOR]]</f>
        <v>275543.2</v>
      </c>
      <c r="G17" s="20">
        <f>Tabela159[[#This Row],[ VALOR]]/$F$23</f>
        <v>0.14637786692483357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29</v>
      </c>
      <c r="C18" s="16" t="s">
        <v>22</v>
      </c>
      <c r="D18" s="18">
        <v>12</v>
      </c>
      <c r="E18" s="19">
        <v>9201.91</v>
      </c>
      <c r="F18" s="19">
        <f>Tabela159[[#This Row],[QTDE]]*Tabela159[[#This Row],[VALOR]]</f>
        <v>110422.92</v>
      </c>
      <c r="G18" s="20">
        <f>Tabela159[[#This Row],[ VALOR]]/$F$23</f>
        <v>5.8660389692837787E-2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30</v>
      </c>
      <c r="C19" s="16" t="s">
        <v>22</v>
      </c>
      <c r="D19" s="18">
        <v>16</v>
      </c>
      <c r="E19" s="19">
        <v>12977.29</v>
      </c>
      <c r="F19" s="19">
        <f>Tabela159[[#This Row],[QTDE]]*Tabela159[[#This Row],[VALOR]]</f>
        <v>207636.64</v>
      </c>
      <c r="G19" s="20">
        <f>Tabela159[[#This Row],[ VALOR]]/$F$23</f>
        <v>0.11030360560028182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31</v>
      </c>
      <c r="C20" s="16" t="s">
        <v>22</v>
      </c>
      <c r="D20" s="18">
        <v>16</v>
      </c>
      <c r="E20" s="19">
        <v>15674.13</v>
      </c>
      <c r="F20" s="19">
        <f>Tabela159[[#This Row],[QTDE]]*Tabela159[[#This Row],[VALOR]]</f>
        <v>250786.08</v>
      </c>
      <c r="G20" s="20">
        <f>Tabela159[[#This Row],[ VALOR]]/$F$23</f>
        <v>0.1332260474758247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17" t="s">
        <v>32</v>
      </c>
      <c r="C21" s="16" t="s">
        <v>22</v>
      </c>
      <c r="D21" s="18">
        <v>10</v>
      </c>
      <c r="E21" s="19">
        <v>15117.17</v>
      </c>
      <c r="F21" s="19">
        <f>Tabela159[[#This Row],[QTDE]]*Tabela159[[#This Row],[VALOR]]</f>
        <v>151171.70000000001</v>
      </c>
      <c r="G21" s="22">
        <f>Tabela159[[#This Row],[ VALOR]]/$F$23</f>
        <v>8.0307519784196674E-2</v>
      </c>
      <c r="H21" s="17"/>
      <c r="I21" s="17"/>
      <c r="J21" s="17"/>
      <c r="K21" s="23" t="s">
        <v>33</v>
      </c>
      <c r="L21" s="23" t="s">
        <v>33</v>
      </c>
    </row>
    <row r="22" spans="1:12" ht="25.5" x14ac:dyDescent="0.2">
      <c r="A22" s="16">
        <v>12</v>
      </c>
      <c r="B22" s="17" t="s">
        <v>34</v>
      </c>
      <c r="C22" s="16" t="s">
        <v>22</v>
      </c>
      <c r="D22" s="18">
        <v>10</v>
      </c>
      <c r="E22" s="19">
        <v>19661.38</v>
      </c>
      <c r="F22" s="19">
        <f>Tabela159[[#This Row],[QTDE]]*Tabela159[[#This Row],[VALOR]]</f>
        <v>196613.80000000002</v>
      </c>
      <c r="G22" s="22">
        <f>Tabela159[[#This Row],[ VALOR]]/$F$23</f>
        <v>0.10444790019127978</v>
      </c>
      <c r="H22" s="17"/>
      <c r="I22" s="17"/>
      <c r="J22" s="17"/>
      <c r="K22" s="23" t="s">
        <v>33</v>
      </c>
      <c r="L22" s="23" t="s">
        <v>33</v>
      </c>
    </row>
    <row r="23" spans="1:12" x14ac:dyDescent="0.2">
      <c r="B23" s="25" t="s">
        <v>35</v>
      </c>
      <c r="C23" s="25"/>
      <c r="D23" s="32">
        <f>SUM(D11:D22)</f>
        <v>188</v>
      </c>
      <c r="E23" s="24"/>
      <c r="F23" s="26">
        <f>SUM(F11:F22)</f>
        <v>1882410.27</v>
      </c>
      <c r="G23" s="27">
        <f>Tabela159[[#This Row],[ VALOR]]/$F$23</f>
        <v>1</v>
      </c>
    </row>
    <row r="24" spans="1:12" x14ac:dyDescent="0.2">
      <c r="B24" s="28"/>
      <c r="E24" s="29"/>
      <c r="F24" s="30"/>
      <c r="G24" s="31"/>
    </row>
    <row r="25" spans="1:12" x14ac:dyDescent="0.2">
      <c r="B25" s="28"/>
      <c r="E25" s="29"/>
      <c r="F25" s="30"/>
      <c r="G25" s="31"/>
    </row>
    <row r="26" spans="1:12" x14ac:dyDescent="0.2">
      <c r="B26" s="28"/>
      <c r="E26" s="29"/>
      <c r="F26" s="30"/>
      <c r="G26" s="31"/>
    </row>
  </sheetData>
  <pageMargins left="0.51181102362204722" right="0.51181102362204722" top="0.78740157480314965" bottom="0.78740157480314965" header="0.31496062992125984" footer="0.31496062992125984"/>
  <pageSetup paperSize="9" scale="61" orientation="landscape" r:id="rId1"/>
  <headerFooter>
    <oddHeader>&amp;L#PÚBLICO&amp;C&amp;"Arial,Negrito"&amp;12ANEXO VIII - Preços máximos admitidos</oddHeader>
  </headerFooter>
  <ignoredErrors>
    <ignoredError sqref="F10:F2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1446CB-94C5-4B78-B293-7B88608FB0EB}">
  <ds:schemaRefs>
    <ds:schemaRef ds:uri="http://purl.org/dc/terms/"/>
    <ds:schemaRef ds:uri="http://purl.org/dc/elements/1.1/"/>
    <ds:schemaRef ds:uri="http://schemas.microsoft.com/office/2006/documentManagement/types"/>
    <ds:schemaRef ds:uri="e6fa74e5-eaad-47fb-ad32-f93ad81e6619"/>
    <ds:schemaRef ds:uri="http://purl.org/dc/dcmitype/"/>
    <ds:schemaRef ds:uri="http://schemas.microsoft.com/office/infopath/2007/PartnerControls"/>
    <ds:schemaRef ds:uri="bd0614df-d976-4058-952a-abfac89898db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EBD1F1-DBDF-4952-A6F4-1A37C5CB3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2024-10-11T18:58:40Z</cp:lastPrinted>
  <dcterms:created xsi:type="dcterms:W3CDTF">2024-09-24T19:43:58Z</dcterms:created>
  <dcterms:modified xsi:type="dcterms:W3CDTF">2024-10-11T18:58:53Z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